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CĐ LTT\CÁC MÔN ĐÃ DẠY\CONG NGHE CNC\LỊCH GIẢNG DẠY\"/>
    </mc:Choice>
  </mc:AlternateContent>
  <bookViews>
    <workbookView xWindow="0" yWindow="0" windowWidth="15330" windowHeight="4635"/>
  </bookViews>
  <sheets>
    <sheet name="15CĐ-CĐ1" sheetId="15" r:id="rId1"/>
    <sheet name="13 CD-CK lop rieng" sheetId="16" r:id="rId2"/>
    <sheet name="XXXXXXXX" sheetId="5" state="very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'15CĐ-CĐ1'!$A$1:$O$34</definedName>
    <definedName name="_xlnm.Print_Area" localSheetId="2">#REF!</definedName>
    <definedName name="_xlnm.Print_Area">#REF!</definedName>
    <definedName name="Print_Area_MI" localSheetId="2">[7]ESTI.!$A$1:$U$52</definedName>
    <definedName name="PRINT_AREA_MI">#REF!</definedName>
    <definedName name="_xlnm.Print_Titles" localSheetId="0">'15CĐ-CĐ1'!$13:$14</definedName>
    <definedName name="_xlnm.Print_Titles" localSheetId="2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52511"/>
</workbook>
</file>

<file path=xl/calcChain.xml><?xml version="1.0" encoding="utf-8"?>
<calcChain xmlns="http://schemas.openxmlformats.org/spreadsheetml/2006/main">
  <c r="B36" i="16" l="1"/>
  <c r="C36" i="16" s="1"/>
  <c r="C34" i="16"/>
  <c r="B31" i="16"/>
  <c r="C31" i="16" s="1"/>
  <c r="C30" i="16"/>
  <c r="B26" i="16"/>
  <c r="C26" i="16" s="1"/>
  <c r="C25" i="16"/>
  <c r="C23" i="16"/>
  <c r="B22" i="16"/>
  <c r="C22" i="16" s="1"/>
  <c r="C20" i="16"/>
  <c r="B18" i="16"/>
  <c r="B19" i="16" s="1"/>
  <c r="C19" i="16" s="1"/>
  <c r="C15" i="16"/>
  <c r="C18" i="16" l="1"/>
  <c r="B27" i="16"/>
  <c r="C27" i="16" l="1"/>
  <c r="C28" i="16" s="1"/>
  <c r="B28" i="16"/>
  <c r="C15" i="15" l="1"/>
  <c r="B18" i="15" s="1"/>
  <c r="C18" i="15" s="1"/>
  <c r="B20" i="15" s="1"/>
  <c r="C20" i="15" s="1"/>
  <c r="B22" i="15" s="1"/>
  <c r="C22" i="15" s="1"/>
  <c r="B24" i="15" s="1"/>
  <c r="C24" i="15" s="1"/>
</calcChain>
</file>

<file path=xl/sharedStrings.xml><?xml version="1.0" encoding="utf-8"?>
<sst xmlns="http://schemas.openxmlformats.org/spreadsheetml/2006/main" count="131" uniqueCount="78">
  <si>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</si>
  <si>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</si>
  <si>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</si>
  <si>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</si>
  <si>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</si>
  <si>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</si>
  <si>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</si>
  <si>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</si>
  <si>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</si>
  <si>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</si>
  <si>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</si>
  <si>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</si>
  <si>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</si>
  <si>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</si>
  <si>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</si>
  <si>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</si>
  <si>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</si>
  <si>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</si>
  <si>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</si>
  <si>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</si>
  <si>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</si>
  <si>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</si>
  <si>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  (Ký và ghi rõ họ tên)</t>
  </si>
  <si>
    <t>GIÁO VIÊN</t>
  </si>
  <si>
    <t xml:space="preserve"> (Ký và ghi rõ họ tên)</t>
  </si>
  <si>
    <t xml:space="preserve">(Ký và ghi rõ họ tên)
</t>
  </si>
  <si>
    <t xml:space="preserve">TRƯỞNG TỔ MÔN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</si>
  <si>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</si>
  <si>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</si>
  <si>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</si>
  <si>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>TÊN CHƯƠNG, ĐỀ MỤC, NỘI DUNG GIẢNG DẠY</t>
  </si>
  <si>
    <t xml:space="preserve">  UBND THÀNH PHỐ HỒ CHÍ MINH</t>
  </si>
  <si>
    <t xml:space="preserve">  TRƯỜNG CAO ĐẲNG KỸ THUẬT LÝ TỰ TRỌNG TP. HCM</t>
  </si>
  <si>
    <t>3 tiết</t>
  </si>
  <si>
    <t>Bùi Anh Tuấn</t>
  </si>
  <si>
    <t xml:space="preserve">           Khối lượng giảng dạy trong học kỳ:                   - Số tiết thực hành:     0                  - Số tiết lý thuyết:       45  tiết      </t>
  </si>
  <si>
    <t xml:space="preserve">           Khối lượng còn lại của chương trình:                 - Số tiết thực hành:     0                  - Số tiết lý thuyết:        0</t>
  </si>
  <si>
    <t xml:space="preserve">           Học kỳ          I           Năm học   2015  -  2016    </t>
  </si>
  <si>
    <t>P. TRƯỞNG KHOA</t>
  </si>
  <si>
    <t>Chung Trần Thế Vinh</t>
  </si>
  <si>
    <t xml:space="preserve">   3. Lập trình căn bản tiện với FANUC (1 tiết)</t>
  </si>
  <si>
    <t xml:space="preserve">   3. Lập trình căn bản tiện với FANUC (3 tiết)</t>
  </si>
  <si>
    <t>4. Mô phỏng chương trình gia công tiện với FANUC (2 tiết)</t>
  </si>
  <si>
    <t>4. Mô phỏng chương trình gia công tiện với FANUC (3 tiết)</t>
  </si>
  <si>
    <t>4. Mô phỏng chương trình gia công tiện với FANUC (1 tiết)</t>
  </si>
  <si>
    <t xml:space="preserve">   Thi giữa học phần (2 tiết)</t>
  </si>
  <si>
    <t>6. Mô phỏng chương trình gia công phay với FANUC (1 tiết)</t>
  </si>
  <si>
    <t>6. Mô phỏng chương trình gia công phay với FANUC (3 tiết)</t>
  </si>
  <si>
    <t>6. Mô phỏng chương trình gia công phay với FANUC (2 tiết)</t>
  </si>
  <si>
    <t>7. Giao diện hệ điều hành SINUMERIK (1 tiết)</t>
  </si>
  <si>
    <t>1. Khái niệm về máy điều khiển theo chương trình số (1 tiết)</t>
  </si>
  <si>
    <t xml:space="preserve">   2. Giao diện hệ điều hành FANUC (1 tiết)</t>
  </si>
  <si>
    <t>8. Lập trình căn bản tiện với SINUMERIK (3 tiết)</t>
  </si>
  <si>
    <t>9. Mô phỏng chương trình gia công tiện với SINUMERIK (1 tiết)</t>
  </si>
  <si>
    <t>5. Lập trình căn bản phay với FANUC (3 tiết)</t>
  </si>
  <si>
    <t>5. Lập trình căn bản phay với FANUC (2 tiết)</t>
  </si>
  <si>
    <t>10. Lập trình căn bản phay với SINUMERIK (2 tiết)</t>
  </si>
  <si>
    <t>11. Mô phỏng chương trình gia công phay với SINUMERIK (1 tiết)</t>
  </si>
  <si>
    <t>Đến ngày 19 - 12 - 2015</t>
  </si>
  <si>
    <r>
      <t xml:space="preserve">           Họ và tên Giáo viên:  </t>
    </r>
    <r>
      <rPr>
        <b/>
        <sz val="13"/>
        <rFont val="Times New Roman"/>
        <family val="1"/>
      </rPr>
      <t xml:space="preserve">BÙI ANH TUẤN      </t>
    </r>
    <r>
      <rPr>
        <sz val="13"/>
        <rFont val="Times New Roman"/>
        <family val="1"/>
      </rPr>
      <t xml:space="preserve">Học phần: </t>
    </r>
    <r>
      <rPr>
        <b/>
        <sz val="13"/>
        <rFont val="Times New Roman"/>
        <family val="1"/>
      </rPr>
      <t xml:space="preserve"> Công nghệ CNC</t>
    </r>
    <r>
      <rPr>
        <sz val="13"/>
        <rFont val="Times New Roman"/>
        <family val="1"/>
      </rPr>
      <t xml:space="preserve">                   Lớp dạy: 13CĐ-CK(Lớp riêng)</t>
    </r>
  </si>
  <si>
    <t xml:space="preserve">           Khối lượng giảng dạy trong học kỳ:                   - Số tiết thực hành:     0                  - Số tiết lý thuyết:       30  tiết      </t>
  </si>
  <si>
    <t>Ngày 05  Tháng  10  năm 2015</t>
  </si>
  <si>
    <t xml:space="preserve"> Từ ngày 12 - 10 - 2015</t>
  </si>
  <si>
    <t xml:space="preserve">  TRƯỜNG CAO ĐẲNG LÝ TỰ TRỌNG TP. HỒ CHÍ MINH</t>
  </si>
  <si>
    <r>
      <t xml:space="preserve">           Họ và tên Giáo viên:  </t>
    </r>
    <r>
      <rPr>
        <b/>
        <sz val="13"/>
        <rFont val="Times New Roman"/>
        <family val="1"/>
      </rPr>
      <t xml:space="preserve">BÙI ANH TUẤN      </t>
    </r>
    <r>
      <rPr>
        <sz val="13"/>
        <rFont val="Times New Roman"/>
        <family val="1"/>
      </rPr>
      <t xml:space="preserve">Học phần: </t>
    </r>
    <r>
      <rPr>
        <b/>
        <sz val="13"/>
        <rFont val="Times New Roman"/>
        <family val="1"/>
      </rPr>
      <t xml:space="preserve"> Công nghệ gia công CNC</t>
    </r>
    <r>
      <rPr>
        <sz val="13"/>
        <rFont val="Times New Roman"/>
        <family val="1"/>
      </rPr>
      <t xml:space="preserve">                   Lớp dạy: </t>
    </r>
    <r>
      <rPr>
        <b/>
        <sz val="13"/>
        <rFont val="Times New Roman"/>
        <family val="1"/>
      </rPr>
      <t>15CĐ-CĐ1</t>
    </r>
  </si>
  <si>
    <t xml:space="preserve"> Từ ngày 12 - 03 - 2018</t>
  </si>
  <si>
    <t>Đến ngày 14 - 04 - 2018</t>
  </si>
  <si>
    <t xml:space="preserve">   3. Lập trình căn bản tiện với FANUC (4 tiết)</t>
  </si>
  <si>
    <t>5 tiết</t>
  </si>
  <si>
    <t>7. Giới thiệu hệ điều hành SINUMERIK (3 tiết)</t>
  </si>
  <si>
    <t>10 tiết</t>
  </si>
  <si>
    <t>Ngày 07  Tháng  01  năm 2018</t>
  </si>
  <si>
    <t>Trần Đình Khải</t>
  </si>
  <si>
    <t>6. Mô phỏng chương trình gia công phay với FANUC (7 tiết)</t>
  </si>
  <si>
    <t>5. Lập trình căn bản phay với FANUC (8 tiết)</t>
  </si>
  <si>
    <t>4. Mô phỏng chương trình gia công tiện với FANUC (6 tiết)</t>
  </si>
  <si>
    <t xml:space="preserve">   3. Lập trình căn bản tiện với FANUC (8 tiết)</t>
  </si>
  <si>
    <t xml:space="preserve">           Học kỳ          II          Năm học   2017  -  2018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</si>
</sst>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</numFmts>
  <fonts count="29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122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17" fillId="0" borderId="0" xfId="0" applyFont="1"/>
    <xf numFmtId="0" fontId="22" fillId="0" borderId="1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17" fillId="0" borderId="8" xfId="0" applyFont="1" applyBorder="1" applyAlignment="1"/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164" fontId="22" fillId="0" borderId="10" xfId="0" applyNumberFormat="1" applyFont="1" applyBorder="1" applyAlignment="1">
      <alignment horizontal="center" vertical="top"/>
    </xf>
    <xf numFmtId="164" fontId="22" fillId="0" borderId="10" xfId="0" applyNumberFormat="1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164" fontId="22" fillId="0" borderId="2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164" fontId="27" fillId="0" borderId="0" xfId="0" applyNumberFormat="1" applyFont="1" applyBorder="1" applyAlignment="1">
      <alignment vertical="center"/>
    </xf>
    <xf numFmtId="0" fontId="22" fillId="0" borderId="17" xfId="0" applyFont="1" applyFill="1" applyBorder="1" applyAlignment="1">
      <alignment horizontal="left" vertical="center" wrapText="1" indent="1"/>
    </xf>
    <xf numFmtId="0" fontId="22" fillId="0" borderId="19" xfId="0" applyFont="1" applyFill="1" applyBorder="1" applyAlignment="1">
      <alignment horizontal="left" vertical="center" wrapText="1" indent="1"/>
    </xf>
    <xf numFmtId="0" fontId="22" fillId="0" borderId="18" xfId="0" applyFont="1" applyFill="1" applyBorder="1" applyAlignment="1">
      <alignment horizontal="left" vertical="center" wrapText="1" indent="1"/>
    </xf>
    <xf numFmtId="0" fontId="22" fillId="0" borderId="12" xfId="0" applyFont="1" applyFill="1" applyBorder="1" applyAlignment="1">
      <alignment horizontal="left" vertical="center" wrapText="1" indent="1"/>
    </xf>
    <xf numFmtId="0" fontId="22" fillId="0" borderId="13" xfId="0" applyFont="1" applyFill="1" applyBorder="1" applyAlignment="1">
      <alignment horizontal="left" vertical="center" wrapText="1" indent="1"/>
    </xf>
    <xf numFmtId="0" fontId="22" fillId="0" borderId="14" xfId="0" applyFont="1" applyFill="1" applyBorder="1" applyAlignment="1">
      <alignment horizontal="left" vertical="center" wrapText="1" indent="1"/>
    </xf>
    <xf numFmtId="0" fontId="22" fillId="0" borderId="19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22" xfId="0" applyFont="1" applyFill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12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164" fontId="27" fillId="0" borderId="13" xfId="0" applyNumberFormat="1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164" fontId="22" fillId="0" borderId="8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7" xfId="0" applyFont="1" applyFill="1" applyBorder="1" applyAlignment="1">
      <alignment horizontal="left" vertical="center" indent="1"/>
    </xf>
    <xf numFmtId="0" fontId="22" fillId="0" borderId="19" xfId="0" applyFont="1" applyFill="1" applyBorder="1" applyAlignment="1">
      <alignment horizontal="left" vertical="center" indent="1"/>
    </xf>
    <xf numFmtId="0" fontId="22" fillId="0" borderId="18" xfId="0" applyFont="1" applyFill="1" applyBorder="1" applyAlignment="1">
      <alignment horizontal="left" vertical="center" indent="1"/>
    </xf>
    <xf numFmtId="0" fontId="22" fillId="0" borderId="0" xfId="0" applyFont="1" applyFill="1" applyBorder="1" applyAlignment="1">
      <alignment horizontal="left" vertical="center" wrapText="1" indent="1"/>
    </xf>
    <xf numFmtId="0" fontId="22" fillId="0" borderId="22" xfId="0" applyFont="1" applyFill="1" applyBorder="1" applyAlignment="1">
      <alignment horizontal="left" vertical="center" wrapText="1" indent="1"/>
    </xf>
    <xf numFmtId="0" fontId="22" fillId="0" borderId="12" xfId="0" applyFont="1" applyFill="1" applyBorder="1" applyAlignment="1">
      <alignment horizontal="left" vertical="center" indent="1"/>
    </xf>
    <xf numFmtId="0" fontId="22" fillId="0" borderId="13" xfId="0" applyFont="1" applyFill="1" applyBorder="1" applyAlignment="1">
      <alignment horizontal="left" vertical="center" indent="1"/>
    </xf>
    <xf numFmtId="0" fontId="22" fillId="0" borderId="14" xfId="0" applyFont="1" applyFill="1" applyBorder="1" applyAlignment="1">
      <alignment horizontal="left" vertical="center" indent="1"/>
    </xf>
    <xf numFmtId="164" fontId="22" fillId="0" borderId="20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left" vertical="center" wrapText="1" indent="1"/>
    </xf>
    <xf numFmtId="0" fontId="22" fillId="0" borderId="2" xfId="0" applyFont="1" applyFill="1" applyBorder="1" applyAlignment="1">
      <alignment horizontal="left" vertical="center" wrapText="1" indent="1"/>
    </xf>
    <xf numFmtId="0" fontId="22" fillId="0" borderId="16" xfId="0" applyFont="1" applyFill="1" applyBorder="1" applyAlignment="1">
      <alignment horizontal="left" vertical="center" wrapText="1" indent="1"/>
    </xf>
    <xf numFmtId="0" fontId="22" fillId="0" borderId="15" xfId="0" applyFont="1" applyFill="1" applyBorder="1" applyAlignment="1">
      <alignment horizontal="left" vertical="center" indent="1"/>
    </xf>
    <xf numFmtId="0" fontId="22" fillId="0" borderId="2" xfId="0" applyFont="1" applyFill="1" applyBorder="1" applyAlignment="1">
      <alignment horizontal="left" vertical="center" indent="1"/>
    </xf>
    <xf numFmtId="0" fontId="22" fillId="0" borderId="16" xfId="0" applyFont="1" applyFill="1" applyBorder="1" applyAlignment="1">
      <alignment horizontal="left" vertical="center" indent="1"/>
    </xf>
    <xf numFmtId="0" fontId="22" fillId="0" borderId="10" xfId="0" applyFont="1" applyFill="1" applyBorder="1" applyAlignment="1">
      <alignment horizontal="left" vertical="center" wrapText="1" indent="1"/>
    </xf>
    <xf numFmtId="0" fontId="22" fillId="0" borderId="21" xfId="0" applyFont="1" applyBorder="1" applyAlignment="1">
      <alignment horizontal="center" vertical="center"/>
    </xf>
    <xf numFmtId="0" fontId="22" fillId="0" borderId="21" xfId="0" applyFont="1" applyFill="1" applyBorder="1" applyAlignment="1">
      <alignment horizontal="left" vertical="center" wrapText="1" indent="1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34"/>
  <sheetViews>
    <sheetView tabSelected="1" zoomScaleNormal="100" workbookViewId="0">
      <selection activeCell="E13" sqref="E13"/>
    </sheetView>
  </sheetViews>
  <sheetFormatPr defaultColWidth="9" defaultRowHeight="15.75"/>
  <cols>
    <col min="1" max="1" width="7.77734375" style="33" customWidth="1"/>
    <col min="2" max="2" width="12" style="27" customWidth="1"/>
    <col min="3" max="3" width="11.44140625" style="27" customWidth="1"/>
    <col min="4" max="4" width="10.6640625" style="12" customWidth="1"/>
    <col min="5" max="5" width="14.33203125" style="33" customWidth="1"/>
    <col min="6" max="6" width="4.44140625" style="12" customWidth="1"/>
    <col min="7" max="7" width="5.33203125" style="12" customWidth="1"/>
    <col min="8" max="8" width="5.44140625" style="12" customWidth="1"/>
    <col min="9" max="9" width="5.88671875" style="12" customWidth="1"/>
    <col min="10" max="10" width="5.33203125" style="12" customWidth="1"/>
    <col min="11" max="11" width="2.44140625" style="12" customWidth="1"/>
    <col min="12" max="12" width="3.33203125" style="12" customWidth="1"/>
    <col min="13" max="13" width="12.33203125" style="12" customWidth="1"/>
    <col min="14" max="14" width="7.44140625" style="12" customWidth="1"/>
    <col min="15" max="15" width="9.109375" style="12" customWidth="1"/>
    <col min="16" max="16384" width="9" style="12"/>
  </cols>
  <sheetData>
    <row r="1" spans="1:24" ht="15.95" customHeight="1">
      <c r="A1" s="80" t="s">
        <v>31</v>
      </c>
      <c r="B1" s="80"/>
      <c r="C1" s="80"/>
      <c r="D1" s="80"/>
      <c r="E1" s="80"/>
      <c r="F1" s="20"/>
      <c r="G1" s="20"/>
      <c r="H1" s="28"/>
      <c r="I1" s="81" t="s">
        <v>19</v>
      </c>
      <c r="J1" s="81"/>
      <c r="K1" s="81"/>
      <c r="L1" s="81"/>
      <c r="M1" s="81"/>
      <c r="N1" s="81"/>
      <c r="O1" s="81"/>
    </row>
    <row r="2" spans="1:24" ht="15.95" customHeight="1">
      <c r="A2" s="81" t="s">
        <v>63</v>
      </c>
      <c r="B2" s="81"/>
      <c r="C2" s="81"/>
      <c r="D2" s="81"/>
      <c r="E2" s="81"/>
      <c r="F2" s="20"/>
      <c r="G2" s="20"/>
      <c r="H2" s="28"/>
      <c r="I2" s="81" t="s">
        <v>20</v>
      </c>
      <c r="J2" s="81"/>
      <c r="K2" s="81"/>
      <c r="L2" s="81"/>
      <c r="M2" s="81"/>
      <c r="N2" s="81"/>
      <c r="O2" s="81"/>
    </row>
    <row r="3" spans="1:24">
      <c r="A3" s="80" t="s">
        <v>14</v>
      </c>
      <c r="B3" s="80"/>
      <c r="C3" s="80"/>
      <c r="D3" s="80"/>
      <c r="E3" s="80"/>
      <c r="F3" s="20"/>
      <c r="G3" s="20"/>
      <c r="H3" s="28"/>
      <c r="I3" s="80" t="s">
        <v>14</v>
      </c>
      <c r="J3" s="80"/>
      <c r="K3" s="80"/>
      <c r="L3" s="80"/>
      <c r="M3" s="80"/>
      <c r="N3" s="80"/>
      <c r="O3" s="80"/>
    </row>
    <row r="4" spans="1:24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24" ht="20.25">
      <c r="A5" s="87" t="s">
        <v>21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24" ht="20.100000000000001" customHeight="1">
      <c r="A6" s="34"/>
      <c r="B6" s="29"/>
      <c r="C6" s="29"/>
      <c r="D6" s="29"/>
      <c r="E6" s="34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24" ht="18" customHeight="1">
      <c r="A7" s="82" t="s">
        <v>64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24" ht="16.5">
      <c r="A8" s="83" t="s">
        <v>77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</row>
    <row r="9" spans="1:24" ht="16.5">
      <c r="A9" s="88" t="s">
        <v>35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</row>
    <row r="10" spans="1:24" ht="16.5">
      <c r="A10" s="84" t="s">
        <v>36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Q10" s="17"/>
      <c r="R10" s="17"/>
      <c r="S10" s="17"/>
      <c r="T10" s="17"/>
      <c r="U10" s="17"/>
      <c r="V10" s="17"/>
      <c r="W10" s="17"/>
      <c r="X10" s="17"/>
    </row>
    <row r="11" spans="1:24" ht="16.5">
      <c r="A11" s="64" t="s">
        <v>28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24" ht="9.9499999999999993" customHeight="1">
      <c r="A12" s="30"/>
      <c r="B12" s="26"/>
      <c r="C12" s="26"/>
      <c r="D12" s="21"/>
      <c r="E12" s="30"/>
      <c r="F12" s="21"/>
      <c r="G12" s="21"/>
      <c r="H12" s="21"/>
      <c r="I12" s="21"/>
      <c r="J12" s="21"/>
      <c r="K12" s="21"/>
      <c r="L12" s="21"/>
      <c r="M12" s="21"/>
      <c r="N12" s="22"/>
      <c r="Q12" s="36"/>
    </row>
    <row r="13" spans="1:24" ht="18" customHeight="1">
      <c r="A13" s="31" t="s">
        <v>27</v>
      </c>
      <c r="B13" s="67" t="s">
        <v>65</v>
      </c>
      <c r="C13" s="68"/>
      <c r="D13" s="31" t="s">
        <v>18</v>
      </c>
      <c r="E13" s="14" t="s">
        <v>15</v>
      </c>
      <c r="F13" s="71" t="s">
        <v>30</v>
      </c>
      <c r="G13" s="72"/>
      <c r="H13" s="72"/>
      <c r="I13" s="72"/>
      <c r="J13" s="72"/>
      <c r="K13" s="72"/>
      <c r="L13" s="72"/>
      <c r="M13" s="72"/>
      <c r="N13" s="72"/>
      <c r="O13" s="73"/>
    </row>
    <row r="14" spans="1:24" ht="16.5">
      <c r="A14" s="32" t="s">
        <v>0</v>
      </c>
      <c r="B14" s="69" t="s">
        <v>66</v>
      </c>
      <c r="C14" s="70"/>
      <c r="D14" s="32" t="s">
        <v>17</v>
      </c>
      <c r="E14" s="15" t="s">
        <v>16</v>
      </c>
      <c r="F14" s="74" t="s">
        <v>29</v>
      </c>
      <c r="G14" s="75"/>
      <c r="H14" s="75"/>
      <c r="I14" s="75"/>
      <c r="J14" s="75"/>
      <c r="K14" s="75"/>
      <c r="L14" s="75"/>
      <c r="M14" s="75"/>
      <c r="N14" s="75"/>
      <c r="O14" s="76"/>
      <c r="Q14" s="21"/>
      <c r="R14" s="21"/>
    </row>
    <row r="15" spans="1:24" ht="18" customHeight="1">
      <c r="A15" s="78">
        <v>28</v>
      </c>
      <c r="B15" s="98">
        <v>43171</v>
      </c>
      <c r="C15" s="98">
        <f t="shared" ref="C15" si="0">B15+5</f>
        <v>43176</v>
      </c>
      <c r="D15" s="78"/>
      <c r="E15" s="78" t="s">
        <v>70</v>
      </c>
      <c r="F15" s="59" t="s">
        <v>50</v>
      </c>
      <c r="G15" s="60"/>
      <c r="H15" s="60"/>
      <c r="I15" s="60"/>
      <c r="J15" s="60"/>
      <c r="K15" s="60"/>
      <c r="L15" s="60"/>
      <c r="M15" s="60"/>
      <c r="N15" s="60"/>
      <c r="O15" s="61"/>
    </row>
    <row r="16" spans="1:24" ht="18" customHeight="1">
      <c r="A16" s="79"/>
      <c r="B16" s="109"/>
      <c r="C16" s="109"/>
      <c r="D16" s="79"/>
      <c r="E16" s="79"/>
      <c r="F16" s="77" t="s">
        <v>51</v>
      </c>
      <c r="G16" s="65"/>
      <c r="H16" s="65"/>
      <c r="I16" s="65"/>
      <c r="J16" s="65"/>
      <c r="K16" s="65"/>
      <c r="L16" s="65"/>
      <c r="M16" s="65"/>
      <c r="N16" s="65"/>
      <c r="O16" s="66"/>
    </row>
    <row r="17" spans="1:15" ht="18" customHeight="1">
      <c r="A17" s="79"/>
      <c r="B17" s="109"/>
      <c r="C17" s="109"/>
      <c r="D17" s="79"/>
      <c r="E17" s="79"/>
      <c r="F17" s="62" t="s">
        <v>76</v>
      </c>
      <c r="G17" s="62"/>
      <c r="H17" s="62"/>
      <c r="I17" s="62"/>
      <c r="J17" s="62"/>
      <c r="K17" s="62"/>
      <c r="L17" s="62"/>
      <c r="M17" s="62"/>
      <c r="N17" s="62"/>
      <c r="O17" s="63"/>
    </row>
    <row r="18" spans="1:15" ht="18" customHeight="1">
      <c r="A18" s="78">
        <v>29</v>
      </c>
      <c r="B18" s="98">
        <f>C15+2</f>
        <v>43178</v>
      </c>
      <c r="C18" s="98">
        <f>B18+5</f>
        <v>43183</v>
      </c>
      <c r="D18" s="78"/>
      <c r="E18" s="78" t="s">
        <v>70</v>
      </c>
      <c r="F18" s="65" t="s">
        <v>67</v>
      </c>
      <c r="G18" s="65"/>
      <c r="H18" s="65"/>
      <c r="I18" s="65"/>
      <c r="J18" s="65"/>
      <c r="K18" s="65"/>
      <c r="L18" s="65"/>
      <c r="M18" s="65"/>
      <c r="N18" s="65"/>
      <c r="O18" s="66"/>
    </row>
    <row r="19" spans="1:15" ht="18" customHeight="1">
      <c r="A19" s="79"/>
      <c r="B19" s="109"/>
      <c r="C19" s="109"/>
      <c r="D19" s="79"/>
      <c r="E19" s="79"/>
      <c r="F19" s="56" t="s">
        <v>75</v>
      </c>
      <c r="G19" s="57"/>
      <c r="H19" s="57"/>
      <c r="I19" s="57"/>
      <c r="J19" s="57"/>
      <c r="K19" s="57"/>
      <c r="L19" s="57"/>
      <c r="M19" s="57"/>
      <c r="N19" s="57"/>
      <c r="O19" s="58"/>
    </row>
    <row r="20" spans="1:15" ht="17.25" customHeight="1">
      <c r="A20" s="78">
        <v>30</v>
      </c>
      <c r="B20" s="98">
        <f>C18+2</f>
        <v>43185</v>
      </c>
      <c r="C20" s="98">
        <f>B20+5</f>
        <v>43190</v>
      </c>
      <c r="D20" s="78"/>
      <c r="E20" s="78" t="s">
        <v>70</v>
      </c>
      <c r="F20" s="89" t="s">
        <v>45</v>
      </c>
      <c r="G20" s="90"/>
      <c r="H20" s="90"/>
      <c r="I20" s="90"/>
      <c r="J20" s="90"/>
      <c r="K20" s="90"/>
      <c r="L20" s="90"/>
      <c r="M20" s="90"/>
      <c r="N20" s="90"/>
      <c r="O20" s="91"/>
    </row>
    <row r="21" spans="1:15" ht="17.25" customHeight="1">
      <c r="A21" s="79"/>
      <c r="B21" s="109"/>
      <c r="C21" s="109"/>
      <c r="D21" s="79"/>
      <c r="E21" s="79"/>
      <c r="F21" s="101" t="s">
        <v>74</v>
      </c>
      <c r="G21" s="102"/>
      <c r="H21" s="102"/>
      <c r="I21" s="102"/>
      <c r="J21" s="102"/>
      <c r="K21" s="102"/>
      <c r="L21" s="102"/>
      <c r="M21" s="102"/>
      <c r="N21" s="102"/>
      <c r="O21" s="103"/>
    </row>
    <row r="22" spans="1:15" ht="18" customHeight="1">
      <c r="A22" s="78">
        <v>31</v>
      </c>
      <c r="B22" s="98">
        <f>C20+2</f>
        <v>43192</v>
      </c>
      <c r="C22" s="98">
        <f>B22+5</f>
        <v>43197</v>
      </c>
      <c r="D22" s="78"/>
      <c r="E22" s="78" t="s">
        <v>70</v>
      </c>
      <c r="F22" s="106" t="s">
        <v>54</v>
      </c>
      <c r="G22" s="107"/>
      <c r="H22" s="107"/>
      <c r="I22" s="107"/>
      <c r="J22" s="107"/>
      <c r="K22" s="107"/>
      <c r="L22" s="107"/>
      <c r="M22" s="107"/>
      <c r="N22" s="107"/>
      <c r="O22" s="108"/>
    </row>
    <row r="23" spans="1:15" ht="17.25" customHeight="1">
      <c r="A23" s="79"/>
      <c r="B23" s="109"/>
      <c r="C23" s="109"/>
      <c r="D23" s="79"/>
      <c r="E23" s="79"/>
      <c r="F23" s="56" t="s">
        <v>73</v>
      </c>
      <c r="G23" s="57"/>
      <c r="H23" s="57"/>
      <c r="I23" s="57"/>
      <c r="J23" s="57"/>
      <c r="K23" s="57"/>
      <c r="L23" s="57"/>
      <c r="M23" s="57"/>
      <c r="N23" s="57"/>
      <c r="O23" s="58"/>
    </row>
    <row r="24" spans="1:15" ht="18" customHeight="1">
      <c r="A24" s="78">
        <v>32</v>
      </c>
      <c r="B24" s="98">
        <f>C22+2</f>
        <v>43199</v>
      </c>
      <c r="C24" s="98">
        <f>B24+5</f>
        <v>43204</v>
      </c>
      <c r="D24" s="78"/>
      <c r="E24" s="78" t="s">
        <v>68</v>
      </c>
      <c r="F24" s="104" t="s">
        <v>48</v>
      </c>
      <c r="G24" s="104"/>
      <c r="H24" s="104"/>
      <c r="I24" s="104"/>
      <c r="J24" s="104"/>
      <c r="K24" s="104"/>
      <c r="L24" s="104"/>
      <c r="M24" s="104"/>
      <c r="N24" s="104"/>
      <c r="O24" s="105"/>
    </row>
    <row r="25" spans="1:15" ht="16.5" customHeight="1">
      <c r="A25" s="100"/>
      <c r="B25" s="99"/>
      <c r="C25" s="99"/>
      <c r="D25" s="100"/>
      <c r="E25" s="100"/>
      <c r="F25" s="56" t="s">
        <v>69</v>
      </c>
      <c r="G25" s="57"/>
      <c r="H25" s="57"/>
      <c r="I25" s="57"/>
      <c r="J25" s="57"/>
      <c r="K25" s="57"/>
      <c r="L25" s="57"/>
      <c r="M25" s="57"/>
      <c r="N25" s="57"/>
      <c r="O25" s="58"/>
    </row>
    <row r="26" spans="1:15" ht="18" customHeight="1">
      <c r="A26" s="93"/>
      <c r="B26" s="94"/>
      <c r="C26" s="94"/>
      <c r="D26" s="94"/>
      <c r="E26" s="94"/>
      <c r="F26" s="95"/>
      <c r="G26" s="21"/>
      <c r="H26" s="21"/>
      <c r="I26" s="21"/>
      <c r="J26" s="21"/>
      <c r="K26" s="21"/>
      <c r="L26" s="21"/>
      <c r="M26" s="21"/>
      <c r="N26" s="22"/>
      <c r="O26" s="22"/>
    </row>
    <row r="27" spans="1:15" ht="17.25" customHeight="1">
      <c r="A27" s="19"/>
      <c r="B27" s="26"/>
      <c r="C27" s="26"/>
      <c r="D27" s="23"/>
      <c r="E27" s="30"/>
      <c r="F27" s="21"/>
      <c r="G27" s="21"/>
      <c r="H27" s="21"/>
      <c r="I27" s="26"/>
      <c r="J27" s="26"/>
      <c r="K27" s="26"/>
      <c r="L27" s="26"/>
      <c r="M27" s="64" t="s">
        <v>71</v>
      </c>
      <c r="N27" s="64"/>
      <c r="O27" s="64"/>
    </row>
    <row r="28" spans="1:15" ht="18" customHeight="1">
      <c r="A28" s="30"/>
      <c r="B28" s="30" t="s">
        <v>38</v>
      </c>
      <c r="C28" s="19"/>
      <c r="D28" s="22"/>
      <c r="E28" s="96" t="s">
        <v>26</v>
      </c>
      <c r="F28" s="96"/>
      <c r="G28" s="96"/>
      <c r="H28" s="96"/>
      <c r="I28" s="96"/>
      <c r="J28" s="26"/>
      <c r="K28" s="26"/>
      <c r="L28" s="26"/>
      <c r="M28" s="64" t="s">
        <v>23</v>
      </c>
      <c r="N28" s="64"/>
      <c r="O28" s="64"/>
    </row>
    <row r="29" spans="1:15" ht="18" customHeight="1">
      <c r="A29" s="30"/>
      <c r="B29" s="30" t="s">
        <v>22</v>
      </c>
      <c r="C29" s="19"/>
      <c r="D29" s="22"/>
      <c r="E29" s="96" t="s">
        <v>25</v>
      </c>
      <c r="F29" s="97"/>
      <c r="G29" s="97"/>
      <c r="H29" s="97"/>
      <c r="I29" s="97"/>
      <c r="J29" s="26"/>
      <c r="K29" s="26"/>
      <c r="L29" s="26"/>
      <c r="M29" s="64" t="s">
        <v>24</v>
      </c>
      <c r="N29" s="64"/>
      <c r="O29" s="64"/>
    </row>
    <row r="30" spans="1:15" ht="16.5">
      <c r="A30" s="30"/>
      <c r="B30" s="26"/>
      <c r="C30" s="19"/>
      <c r="D30" s="22"/>
      <c r="E30" s="18"/>
      <c r="F30" s="22"/>
      <c r="G30" s="21"/>
      <c r="H30" s="21"/>
      <c r="I30" s="21"/>
      <c r="J30" s="26"/>
      <c r="K30" s="26"/>
      <c r="L30" s="26"/>
      <c r="M30" s="23"/>
      <c r="N30" s="22"/>
      <c r="O30" s="22"/>
    </row>
    <row r="31" spans="1:15" ht="16.5">
      <c r="A31" s="30"/>
      <c r="B31" s="26"/>
      <c r="C31" s="19"/>
      <c r="D31" s="22"/>
      <c r="E31" s="18"/>
      <c r="F31" s="22"/>
      <c r="G31" s="21"/>
      <c r="H31" s="23"/>
      <c r="I31" s="23"/>
      <c r="J31" s="21"/>
      <c r="K31" s="21"/>
      <c r="L31" s="21"/>
      <c r="M31" s="23"/>
      <c r="N31" s="22"/>
      <c r="O31" s="22"/>
    </row>
    <row r="32" spans="1:15" ht="16.5">
      <c r="A32" s="64"/>
      <c r="B32" s="64"/>
      <c r="C32" s="19"/>
      <c r="D32" s="22"/>
      <c r="I32" s="37"/>
      <c r="J32" s="21"/>
      <c r="K32" s="92"/>
      <c r="L32" s="92"/>
      <c r="M32" s="92"/>
      <c r="N32" s="21"/>
      <c r="O32" s="21"/>
    </row>
    <row r="34" spans="1:15" ht="16.5">
      <c r="A34" s="35"/>
      <c r="B34" s="38" t="s">
        <v>72</v>
      </c>
      <c r="E34" s="92" t="s">
        <v>34</v>
      </c>
      <c r="F34" s="92"/>
      <c r="G34" s="92"/>
      <c r="H34" s="92"/>
      <c r="I34" s="92"/>
      <c r="K34" s="25"/>
      <c r="M34" s="92" t="s">
        <v>34</v>
      </c>
      <c r="N34" s="92"/>
      <c r="O34" s="92"/>
    </row>
  </sheetData>
  <mergeCells count="63">
    <mergeCell ref="A22:A23"/>
    <mergeCell ref="B22:B23"/>
    <mergeCell ref="C22:C23"/>
    <mergeCell ref="D22:D23"/>
    <mergeCell ref="E22:E23"/>
    <mergeCell ref="E20:E21"/>
    <mergeCell ref="D20:D21"/>
    <mergeCell ref="C20:C21"/>
    <mergeCell ref="B20:B21"/>
    <mergeCell ref="A18:A19"/>
    <mergeCell ref="A20:A21"/>
    <mergeCell ref="E18:E19"/>
    <mergeCell ref="D18:D19"/>
    <mergeCell ref="C18:C19"/>
    <mergeCell ref="B18:B19"/>
    <mergeCell ref="F21:O21"/>
    <mergeCell ref="F23:O23"/>
    <mergeCell ref="F24:O24"/>
    <mergeCell ref="F22:O22"/>
    <mergeCell ref="F25:O25"/>
    <mergeCell ref="F20:O20"/>
    <mergeCell ref="M34:O34"/>
    <mergeCell ref="E34:I34"/>
    <mergeCell ref="A26:F26"/>
    <mergeCell ref="M28:O28"/>
    <mergeCell ref="E28:I28"/>
    <mergeCell ref="A32:B32"/>
    <mergeCell ref="K32:M32"/>
    <mergeCell ref="M29:O29"/>
    <mergeCell ref="E29:I29"/>
    <mergeCell ref="M27:O27"/>
    <mergeCell ref="B24:B25"/>
    <mergeCell ref="C24:C25"/>
    <mergeCell ref="D24:D25"/>
    <mergeCell ref="E24:E25"/>
    <mergeCell ref="A24:A25"/>
    <mergeCell ref="A1:E1"/>
    <mergeCell ref="A2:E2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F19:O19"/>
    <mergeCell ref="F15:O15"/>
    <mergeCell ref="F17:O17"/>
    <mergeCell ref="A11:O11"/>
    <mergeCell ref="F18:O18"/>
    <mergeCell ref="B13:C13"/>
    <mergeCell ref="B14:C14"/>
    <mergeCell ref="F13:O13"/>
    <mergeCell ref="F14:O14"/>
    <mergeCell ref="F16:O16"/>
    <mergeCell ref="A15:A17"/>
    <mergeCell ref="E15:E17"/>
    <mergeCell ref="D15:D17"/>
    <mergeCell ref="C15:C17"/>
    <mergeCell ref="B15:B17"/>
  </mergeCells>
  <phoneticPr fontId="1" type="noConversion"/>
  <printOptions horizontalCentered="1"/>
  <pageMargins left="0" right="0" top="0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topLeftCell="A8" workbookViewId="0">
      <selection activeCell="F28" sqref="F28:O28"/>
    </sheetView>
  </sheetViews>
  <sheetFormatPr defaultColWidth="9" defaultRowHeight="15.75"/>
  <cols>
    <col min="1" max="1" width="7.77734375" style="45" customWidth="1"/>
    <col min="2" max="2" width="12" style="45" customWidth="1"/>
    <col min="3" max="3" width="11.44140625" style="45" customWidth="1"/>
    <col min="4" max="4" width="10.6640625" style="12" customWidth="1"/>
    <col min="5" max="5" width="14.33203125" style="45" customWidth="1"/>
    <col min="6" max="6" width="4.44140625" style="12" customWidth="1"/>
    <col min="7" max="7" width="5.33203125" style="12" customWidth="1"/>
    <col min="8" max="8" width="5.44140625" style="12" customWidth="1"/>
    <col min="9" max="9" width="5.88671875" style="12" customWidth="1"/>
    <col min="10" max="10" width="5.33203125" style="12" customWidth="1"/>
    <col min="11" max="11" width="2.44140625" style="12" customWidth="1"/>
    <col min="12" max="12" width="3.33203125" style="12" customWidth="1"/>
    <col min="13" max="13" width="12.33203125" style="12" customWidth="1"/>
    <col min="14" max="14" width="7.44140625" style="12" customWidth="1"/>
    <col min="15" max="15" width="12.44140625" style="12" customWidth="1"/>
    <col min="16" max="16384" width="9" style="12"/>
  </cols>
  <sheetData>
    <row r="1" spans="1:24" ht="15.95" customHeight="1">
      <c r="A1" s="80" t="s">
        <v>31</v>
      </c>
      <c r="B1" s="80"/>
      <c r="C1" s="80"/>
      <c r="D1" s="80"/>
      <c r="E1" s="80"/>
      <c r="F1" s="20"/>
      <c r="G1" s="20"/>
      <c r="H1" s="46"/>
      <c r="I1" s="81" t="s">
        <v>19</v>
      </c>
      <c r="J1" s="81"/>
      <c r="K1" s="81"/>
      <c r="L1" s="81"/>
      <c r="M1" s="81"/>
      <c r="N1" s="81"/>
      <c r="O1" s="81"/>
    </row>
    <row r="2" spans="1:24" ht="15.95" customHeight="1">
      <c r="A2" s="81" t="s">
        <v>32</v>
      </c>
      <c r="B2" s="81"/>
      <c r="C2" s="81"/>
      <c r="D2" s="81"/>
      <c r="E2" s="81"/>
      <c r="F2" s="20"/>
      <c r="G2" s="20"/>
      <c r="H2" s="46"/>
      <c r="I2" s="81" t="s">
        <v>20</v>
      </c>
      <c r="J2" s="81"/>
      <c r="K2" s="81"/>
      <c r="L2" s="81"/>
      <c r="M2" s="81"/>
      <c r="N2" s="81"/>
      <c r="O2" s="81"/>
    </row>
    <row r="3" spans="1:24">
      <c r="A3" s="80" t="s">
        <v>14</v>
      </c>
      <c r="B3" s="80"/>
      <c r="C3" s="80"/>
      <c r="D3" s="80"/>
      <c r="E3" s="80"/>
      <c r="F3" s="20"/>
      <c r="G3" s="20"/>
      <c r="H3" s="46"/>
      <c r="I3" s="80" t="s">
        <v>14</v>
      </c>
      <c r="J3" s="80"/>
      <c r="K3" s="80"/>
      <c r="L3" s="80"/>
      <c r="M3" s="80"/>
      <c r="N3" s="80"/>
      <c r="O3" s="80"/>
    </row>
    <row r="4" spans="1:24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24" ht="20.25">
      <c r="A5" s="87" t="s">
        <v>21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24" ht="20.100000000000001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24" ht="18" customHeight="1">
      <c r="A7" s="82" t="s">
        <v>59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24" ht="16.5">
      <c r="A8" s="83" t="s">
        <v>37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</row>
    <row r="9" spans="1:24" ht="16.5">
      <c r="A9" s="88" t="s">
        <v>60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</row>
    <row r="10" spans="1:24" ht="16.5">
      <c r="A10" s="84" t="s">
        <v>36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Q10" s="17"/>
      <c r="R10" s="17"/>
      <c r="S10" s="17"/>
      <c r="T10" s="17"/>
      <c r="U10" s="17"/>
      <c r="V10" s="17"/>
      <c r="W10" s="17"/>
      <c r="X10" s="17"/>
    </row>
    <row r="11" spans="1:24" ht="16.5">
      <c r="A11" s="64" t="s">
        <v>28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24" ht="9.9499999999999993" customHeight="1">
      <c r="A12" s="44"/>
      <c r="B12" s="44"/>
      <c r="C12" s="44"/>
      <c r="D12" s="21"/>
      <c r="E12" s="44"/>
      <c r="F12" s="21"/>
      <c r="G12" s="21"/>
      <c r="H12" s="21"/>
      <c r="I12" s="21"/>
      <c r="J12" s="21"/>
      <c r="K12" s="21"/>
      <c r="L12" s="21"/>
      <c r="M12" s="21"/>
      <c r="N12" s="22"/>
      <c r="Q12" s="36"/>
    </row>
    <row r="13" spans="1:24" ht="18" customHeight="1">
      <c r="A13" s="48" t="s">
        <v>27</v>
      </c>
      <c r="B13" s="67" t="s">
        <v>62</v>
      </c>
      <c r="C13" s="68"/>
      <c r="D13" s="48" t="s">
        <v>18</v>
      </c>
      <c r="E13" s="14" t="s">
        <v>15</v>
      </c>
      <c r="F13" s="71" t="s">
        <v>30</v>
      </c>
      <c r="G13" s="72"/>
      <c r="H13" s="72"/>
      <c r="I13" s="72"/>
      <c r="J13" s="72"/>
      <c r="K13" s="72"/>
      <c r="L13" s="72"/>
      <c r="M13" s="72"/>
      <c r="N13" s="72"/>
      <c r="O13" s="73"/>
    </row>
    <row r="14" spans="1:24" ht="16.5">
      <c r="A14" s="50" t="s">
        <v>0</v>
      </c>
      <c r="B14" s="69" t="s">
        <v>58</v>
      </c>
      <c r="C14" s="70"/>
      <c r="D14" s="50" t="s">
        <v>17</v>
      </c>
      <c r="E14" s="15" t="s">
        <v>16</v>
      </c>
      <c r="F14" s="110" t="s">
        <v>29</v>
      </c>
      <c r="G14" s="111"/>
      <c r="H14" s="111"/>
      <c r="I14" s="111"/>
      <c r="J14" s="111"/>
      <c r="K14" s="111"/>
      <c r="L14" s="111"/>
      <c r="M14" s="111"/>
      <c r="N14" s="111"/>
      <c r="O14" s="112"/>
      <c r="Q14" s="21"/>
      <c r="R14" s="21"/>
    </row>
    <row r="15" spans="1:24" ht="18" hidden="1" customHeight="1">
      <c r="A15" s="78">
        <v>1</v>
      </c>
      <c r="B15" s="98">
        <v>42254</v>
      </c>
      <c r="C15" s="98">
        <f t="shared" ref="C15:C23" si="0">B15+5</f>
        <v>42259</v>
      </c>
      <c r="D15" s="78"/>
      <c r="E15" s="78" t="s">
        <v>33</v>
      </c>
      <c r="F15" s="59" t="s">
        <v>50</v>
      </c>
      <c r="G15" s="60"/>
      <c r="H15" s="60"/>
      <c r="I15" s="60"/>
      <c r="J15" s="60"/>
      <c r="K15" s="60"/>
      <c r="L15" s="60"/>
      <c r="M15" s="60"/>
      <c r="N15" s="60"/>
      <c r="O15" s="61"/>
    </row>
    <row r="16" spans="1:24" ht="18" hidden="1" customHeight="1">
      <c r="A16" s="79"/>
      <c r="B16" s="109"/>
      <c r="C16" s="109"/>
      <c r="D16" s="79"/>
      <c r="E16" s="79"/>
      <c r="F16" s="77" t="s">
        <v>51</v>
      </c>
      <c r="G16" s="65"/>
      <c r="H16" s="65"/>
      <c r="I16" s="65"/>
      <c r="J16" s="65"/>
      <c r="K16" s="65"/>
      <c r="L16" s="65"/>
      <c r="M16" s="65"/>
      <c r="N16" s="65"/>
      <c r="O16" s="66"/>
    </row>
    <row r="17" spans="1:15" ht="16.5" hidden="1">
      <c r="A17" s="100"/>
      <c r="B17" s="99"/>
      <c r="C17" s="99"/>
      <c r="D17" s="100"/>
      <c r="E17" s="100"/>
      <c r="F17" s="62" t="s">
        <v>40</v>
      </c>
      <c r="G17" s="62"/>
      <c r="H17" s="62"/>
      <c r="I17" s="62"/>
      <c r="J17" s="62"/>
      <c r="K17" s="62"/>
      <c r="L17" s="62"/>
      <c r="M17" s="62"/>
      <c r="N17" s="62"/>
      <c r="O17" s="63"/>
    </row>
    <row r="18" spans="1:15" ht="16.5" hidden="1">
      <c r="A18" s="49">
        <v>2</v>
      </c>
      <c r="B18" s="52">
        <f>B15+7</f>
        <v>42261</v>
      </c>
      <c r="C18" s="52">
        <f t="shared" si="0"/>
        <v>42266</v>
      </c>
      <c r="D18" s="40"/>
      <c r="E18" s="49" t="s">
        <v>33</v>
      </c>
      <c r="F18" s="62" t="s">
        <v>41</v>
      </c>
      <c r="G18" s="62"/>
      <c r="H18" s="62"/>
      <c r="I18" s="62"/>
      <c r="J18" s="62"/>
      <c r="K18" s="62"/>
      <c r="L18" s="62"/>
      <c r="M18" s="62"/>
      <c r="N18" s="62"/>
      <c r="O18" s="63"/>
    </row>
    <row r="19" spans="1:15" ht="16.5" hidden="1">
      <c r="A19" s="13">
        <v>3</v>
      </c>
      <c r="B19" s="16">
        <f>B18+7</f>
        <v>42268</v>
      </c>
      <c r="C19" s="16">
        <f t="shared" si="0"/>
        <v>42273</v>
      </c>
      <c r="D19" s="13"/>
      <c r="E19" s="48" t="s">
        <v>33</v>
      </c>
      <c r="F19" s="65" t="s">
        <v>41</v>
      </c>
      <c r="G19" s="65"/>
      <c r="H19" s="65"/>
      <c r="I19" s="65"/>
      <c r="J19" s="65"/>
      <c r="K19" s="65"/>
      <c r="L19" s="65"/>
      <c r="M19" s="65"/>
      <c r="N19" s="65"/>
      <c r="O19" s="66"/>
    </row>
    <row r="20" spans="1:15" ht="16.5" hidden="1">
      <c r="A20" s="78">
        <v>4</v>
      </c>
      <c r="B20" s="98">
        <v>42275</v>
      </c>
      <c r="C20" s="98">
        <f t="shared" si="0"/>
        <v>42280</v>
      </c>
      <c r="D20" s="78"/>
      <c r="E20" s="78" t="s">
        <v>33</v>
      </c>
      <c r="F20" s="89" t="s">
        <v>40</v>
      </c>
      <c r="G20" s="90"/>
      <c r="H20" s="90"/>
      <c r="I20" s="90"/>
      <c r="J20" s="90"/>
      <c r="K20" s="90"/>
      <c r="L20" s="90"/>
      <c r="M20" s="90"/>
      <c r="N20" s="90"/>
      <c r="O20" s="91"/>
    </row>
    <row r="21" spans="1:15" ht="16.5" hidden="1">
      <c r="A21" s="100"/>
      <c r="B21" s="99"/>
      <c r="C21" s="99"/>
      <c r="D21" s="100"/>
      <c r="E21" s="100"/>
      <c r="F21" s="56" t="s">
        <v>42</v>
      </c>
      <c r="G21" s="57"/>
      <c r="H21" s="57"/>
      <c r="I21" s="57"/>
      <c r="J21" s="57"/>
      <c r="K21" s="57"/>
      <c r="L21" s="57"/>
      <c r="M21" s="57"/>
      <c r="N21" s="57"/>
      <c r="O21" s="58"/>
    </row>
    <row r="22" spans="1:15" ht="16.5" hidden="1">
      <c r="A22" s="13">
        <v>5</v>
      </c>
      <c r="B22" s="42">
        <f>B20+7</f>
        <v>42282</v>
      </c>
      <c r="C22" s="42">
        <f t="shared" si="0"/>
        <v>42287</v>
      </c>
      <c r="D22" s="39"/>
      <c r="E22" s="13" t="s">
        <v>33</v>
      </c>
      <c r="F22" s="113" t="s">
        <v>43</v>
      </c>
      <c r="G22" s="114"/>
      <c r="H22" s="114"/>
      <c r="I22" s="114"/>
      <c r="J22" s="114"/>
      <c r="K22" s="114"/>
      <c r="L22" s="114"/>
      <c r="M22" s="114"/>
      <c r="N22" s="114"/>
      <c r="O22" s="115"/>
    </row>
    <row r="23" spans="1:15" ht="16.5">
      <c r="A23" s="67">
        <v>6</v>
      </c>
      <c r="B23" s="98">
        <v>42289</v>
      </c>
      <c r="C23" s="98">
        <f t="shared" si="0"/>
        <v>42294</v>
      </c>
      <c r="D23" s="78"/>
      <c r="E23" s="68" t="s">
        <v>33</v>
      </c>
      <c r="F23" s="104" t="s">
        <v>44</v>
      </c>
      <c r="G23" s="104"/>
      <c r="H23" s="104"/>
      <c r="I23" s="104"/>
      <c r="J23" s="104"/>
      <c r="K23" s="104"/>
      <c r="L23" s="104"/>
      <c r="M23" s="104"/>
      <c r="N23" s="104"/>
      <c r="O23" s="105"/>
    </row>
    <row r="24" spans="1:15" ht="16.5">
      <c r="A24" s="69"/>
      <c r="B24" s="99"/>
      <c r="C24" s="99"/>
      <c r="D24" s="100"/>
      <c r="E24" s="70"/>
      <c r="F24" s="62" t="s">
        <v>45</v>
      </c>
      <c r="G24" s="62"/>
      <c r="H24" s="62"/>
      <c r="I24" s="62"/>
      <c r="J24" s="62"/>
      <c r="K24" s="62"/>
      <c r="L24" s="62"/>
      <c r="M24" s="62"/>
      <c r="N24" s="62"/>
      <c r="O24" s="63"/>
    </row>
    <row r="25" spans="1:15" ht="16.5">
      <c r="A25" s="48">
        <v>7</v>
      </c>
      <c r="B25" s="51">
        <v>42296</v>
      </c>
      <c r="C25" s="41">
        <f t="shared" ref="C25:C31" si="1">B25+5</f>
        <v>42301</v>
      </c>
      <c r="D25" s="24"/>
      <c r="E25" s="48" t="s">
        <v>33</v>
      </c>
      <c r="F25" s="116" t="s">
        <v>54</v>
      </c>
      <c r="G25" s="117"/>
      <c r="H25" s="117"/>
      <c r="I25" s="117"/>
      <c r="J25" s="117"/>
      <c r="K25" s="117"/>
      <c r="L25" s="117"/>
      <c r="M25" s="117"/>
      <c r="N25" s="117"/>
      <c r="O25" s="118"/>
    </row>
    <row r="26" spans="1:15" ht="16.5">
      <c r="A26" s="48">
        <v>8</v>
      </c>
      <c r="B26" s="51">
        <f>B25+7</f>
        <v>42303</v>
      </c>
      <c r="C26" s="51">
        <f t="shared" si="1"/>
        <v>42308</v>
      </c>
      <c r="D26" s="13"/>
      <c r="E26" s="48" t="s">
        <v>33</v>
      </c>
      <c r="F26" s="116" t="s">
        <v>54</v>
      </c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ht="16.5">
      <c r="A27" s="48">
        <v>9</v>
      </c>
      <c r="B27" s="16">
        <f>B26+7</f>
        <v>42310</v>
      </c>
      <c r="C27" s="16">
        <f t="shared" si="1"/>
        <v>42315</v>
      </c>
      <c r="D27" s="13"/>
      <c r="E27" s="48" t="s">
        <v>33</v>
      </c>
      <c r="F27" s="116" t="s">
        <v>54</v>
      </c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ht="16.5">
      <c r="A28" s="78">
        <v>10</v>
      </c>
      <c r="B28" s="98">
        <f>B27+7</f>
        <v>42317</v>
      </c>
      <c r="C28" s="98">
        <f>C27+7</f>
        <v>42322</v>
      </c>
      <c r="D28" s="78"/>
      <c r="E28" s="78" t="s">
        <v>33</v>
      </c>
      <c r="F28" s="107" t="s">
        <v>55</v>
      </c>
      <c r="G28" s="107"/>
      <c r="H28" s="107"/>
      <c r="I28" s="107"/>
      <c r="J28" s="107"/>
      <c r="K28" s="107"/>
      <c r="L28" s="107"/>
      <c r="M28" s="107"/>
      <c r="N28" s="107"/>
      <c r="O28" s="108"/>
    </row>
    <row r="29" spans="1:15" ht="16.5">
      <c r="A29" s="100"/>
      <c r="B29" s="99"/>
      <c r="C29" s="99"/>
      <c r="D29" s="100"/>
      <c r="E29" s="100"/>
      <c r="F29" s="104" t="s">
        <v>46</v>
      </c>
      <c r="G29" s="104"/>
      <c r="H29" s="104"/>
      <c r="I29" s="104"/>
      <c r="J29" s="104"/>
      <c r="K29" s="104"/>
      <c r="L29" s="104"/>
      <c r="M29" s="104"/>
      <c r="N29" s="104"/>
      <c r="O29" s="105"/>
    </row>
    <row r="30" spans="1:15" ht="16.5">
      <c r="A30" s="13">
        <v>11</v>
      </c>
      <c r="B30" s="16">
        <v>42324</v>
      </c>
      <c r="C30" s="16">
        <f t="shared" si="1"/>
        <v>42329</v>
      </c>
      <c r="D30" s="13"/>
      <c r="E30" s="49" t="s">
        <v>33</v>
      </c>
      <c r="F30" s="113" t="s">
        <v>47</v>
      </c>
      <c r="G30" s="114"/>
      <c r="H30" s="114"/>
      <c r="I30" s="114"/>
      <c r="J30" s="114"/>
      <c r="K30" s="114"/>
      <c r="L30" s="114"/>
      <c r="M30" s="114"/>
      <c r="N30" s="114"/>
      <c r="O30" s="115"/>
    </row>
    <row r="31" spans="1:15" ht="16.5">
      <c r="A31" s="78">
        <v>12</v>
      </c>
      <c r="B31" s="98">
        <f t="shared" ref="B31" si="2">B30+7</f>
        <v>42331</v>
      </c>
      <c r="C31" s="98">
        <f t="shared" si="1"/>
        <v>42336</v>
      </c>
      <c r="D31" s="78"/>
      <c r="E31" s="78" t="s">
        <v>33</v>
      </c>
      <c r="F31" s="104" t="s">
        <v>48</v>
      </c>
      <c r="G31" s="104"/>
      <c r="H31" s="104"/>
      <c r="I31" s="104"/>
      <c r="J31" s="104"/>
      <c r="K31" s="104"/>
      <c r="L31" s="104"/>
      <c r="M31" s="104"/>
      <c r="N31" s="104"/>
      <c r="O31" s="105"/>
    </row>
    <row r="32" spans="1:15" ht="16.5">
      <c r="A32" s="100"/>
      <c r="B32" s="99"/>
      <c r="C32" s="99"/>
      <c r="D32" s="100"/>
      <c r="E32" s="69"/>
      <c r="F32" s="56" t="s">
        <v>49</v>
      </c>
      <c r="G32" s="57"/>
      <c r="H32" s="57"/>
      <c r="I32" s="57"/>
      <c r="J32" s="57"/>
      <c r="K32" s="57"/>
      <c r="L32" s="57"/>
      <c r="M32" s="57"/>
      <c r="N32" s="57"/>
      <c r="O32" s="58"/>
    </row>
    <row r="33" spans="1:15" ht="16.5">
      <c r="A33" s="13">
        <v>13</v>
      </c>
      <c r="B33" s="42">
        <v>42338</v>
      </c>
      <c r="C33" s="42">
        <v>42343</v>
      </c>
      <c r="D33" s="39"/>
      <c r="E33" s="13" t="s">
        <v>33</v>
      </c>
      <c r="F33" s="119" t="s">
        <v>52</v>
      </c>
      <c r="G33" s="119"/>
      <c r="H33" s="119"/>
      <c r="I33" s="119"/>
      <c r="J33" s="119"/>
      <c r="K33" s="119"/>
      <c r="L33" s="119"/>
      <c r="M33" s="119"/>
      <c r="N33" s="119"/>
      <c r="O33" s="119"/>
    </row>
    <row r="34" spans="1:15" ht="16.5">
      <c r="A34" s="79">
        <v>14</v>
      </c>
      <c r="B34" s="109">
        <v>42345</v>
      </c>
      <c r="C34" s="109">
        <f>C33+7</f>
        <v>42350</v>
      </c>
      <c r="D34" s="79"/>
      <c r="E34" s="120" t="s">
        <v>33</v>
      </c>
      <c r="F34" s="121" t="s">
        <v>53</v>
      </c>
      <c r="G34" s="104"/>
      <c r="H34" s="104"/>
      <c r="I34" s="104"/>
      <c r="J34" s="104"/>
      <c r="K34" s="104"/>
      <c r="L34" s="104"/>
      <c r="M34" s="104"/>
      <c r="N34" s="104"/>
      <c r="O34" s="105"/>
    </row>
    <row r="35" spans="1:15" ht="16.5">
      <c r="A35" s="100"/>
      <c r="B35" s="99"/>
      <c r="C35" s="99"/>
      <c r="D35" s="100"/>
      <c r="E35" s="100"/>
      <c r="F35" s="121" t="s">
        <v>56</v>
      </c>
      <c r="G35" s="104"/>
      <c r="H35" s="104"/>
      <c r="I35" s="104"/>
      <c r="J35" s="104"/>
      <c r="K35" s="104"/>
      <c r="L35" s="104"/>
      <c r="M35" s="104"/>
      <c r="N35" s="104"/>
      <c r="O35" s="105"/>
    </row>
    <row r="36" spans="1:15" ht="16.5">
      <c r="A36" s="78">
        <v>15</v>
      </c>
      <c r="B36" s="98">
        <f>B34+7</f>
        <v>42352</v>
      </c>
      <c r="C36" s="98">
        <f>B36+5</f>
        <v>42357</v>
      </c>
      <c r="D36" s="78"/>
      <c r="E36" s="67" t="s">
        <v>33</v>
      </c>
      <c r="F36" s="59" t="s">
        <v>56</v>
      </c>
      <c r="G36" s="60"/>
      <c r="H36" s="60"/>
      <c r="I36" s="60"/>
      <c r="J36" s="60"/>
      <c r="K36" s="60"/>
      <c r="L36" s="60"/>
      <c r="M36" s="60"/>
      <c r="N36" s="60"/>
      <c r="O36" s="61"/>
    </row>
    <row r="37" spans="1:15" ht="16.5">
      <c r="A37" s="100"/>
      <c r="B37" s="99"/>
      <c r="C37" s="99"/>
      <c r="D37" s="100"/>
      <c r="E37" s="100"/>
      <c r="F37" s="56" t="s">
        <v>57</v>
      </c>
      <c r="G37" s="57"/>
      <c r="H37" s="57"/>
      <c r="I37" s="57"/>
      <c r="J37" s="57"/>
      <c r="K37" s="57"/>
      <c r="L37" s="57"/>
      <c r="M37" s="57"/>
      <c r="N37" s="57"/>
      <c r="O37" s="58"/>
    </row>
    <row r="38" spans="1:15" ht="16.5">
      <c r="A38" s="93"/>
      <c r="B38" s="94"/>
      <c r="C38" s="94"/>
      <c r="D38" s="94"/>
      <c r="E38" s="94"/>
      <c r="F38" s="95"/>
      <c r="G38" s="21"/>
      <c r="H38" s="21"/>
      <c r="I38" s="21"/>
      <c r="J38" s="21"/>
      <c r="K38" s="21"/>
      <c r="L38" s="21"/>
      <c r="M38" s="21"/>
      <c r="N38" s="22"/>
      <c r="O38" s="22"/>
    </row>
    <row r="39" spans="1:15" ht="16.5">
      <c r="A39" s="55"/>
      <c r="B39" s="54"/>
      <c r="C39" s="54"/>
      <c r="D39" s="54"/>
      <c r="E39" s="54"/>
      <c r="F39" s="54"/>
      <c r="G39" s="21"/>
      <c r="H39" s="21"/>
      <c r="I39" s="21"/>
      <c r="J39" s="21"/>
      <c r="K39" s="21"/>
      <c r="L39" s="21"/>
      <c r="M39" s="21"/>
      <c r="N39" s="22"/>
      <c r="O39" s="22"/>
    </row>
    <row r="40" spans="1:15" ht="16.5">
      <c r="A40" s="55"/>
      <c r="B40" s="54"/>
      <c r="C40" s="54"/>
      <c r="D40" s="54"/>
      <c r="E40" s="54"/>
      <c r="F40" s="54"/>
      <c r="G40" s="21"/>
      <c r="H40" s="21"/>
      <c r="I40" s="21"/>
      <c r="J40" s="21"/>
      <c r="K40" s="21"/>
      <c r="L40" s="21"/>
      <c r="M40" s="21"/>
      <c r="N40" s="22"/>
      <c r="O40" s="22"/>
    </row>
    <row r="41" spans="1:15" ht="16.5">
      <c r="A41" s="19"/>
      <c r="B41" s="44"/>
      <c r="C41" s="44"/>
      <c r="D41" s="23"/>
      <c r="E41" s="44"/>
      <c r="F41" s="21"/>
      <c r="G41" s="21"/>
      <c r="H41" s="21"/>
      <c r="I41" s="44"/>
      <c r="J41" s="44"/>
      <c r="K41" s="44"/>
      <c r="L41" s="44"/>
      <c r="M41" s="64" t="s">
        <v>61</v>
      </c>
      <c r="N41" s="64"/>
      <c r="O41" s="64"/>
    </row>
    <row r="42" spans="1:15" ht="16.5">
      <c r="A42" s="44"/>
      <c r="B42" s="44" t="s">
        <v>38</v>
      </c>
      <c r="C42" s="19"/>
      <c r="D42" s="22"/>
      <c r="E42" s="96" t="s">
        <v>26</v>
      </c>
      <c r="F42" s="96"/>
      <c r="G42" s="96"/>
      <c r="H42" s="96"/>
      <c r="I42" s="96"/>
      <c r="J42" s="44"/>
      <c r="K42" s="44"/>
      <c r="L42" s="44"/>
      <c r="M42" s="64" t="s">
        <v>23</v>
      </c>
      <c r="N42" s="64"/>
      <c r="O42" s="64"/>
    </row>
    <row r="43" spans="1:15" ht="16.5">
      <c r="A43" s="44"/>
      <c r="B43" s="44" t="s">
        <v>22</v>
      </c>
      <c r="C43" s="19"/>
      <c r="D43" s="22"/>
      <c r="E43" s="96" t="s">
        <v>25</v>
      </c>
      <c r="F43" s="97"/>
      <c r="G43" s="97"/>
      <c r="H43" s="97"/>
      <c r="I43" s="97"/>
      <c r="J43" s="44"/>
      <c r="K43" s="44"/>
      <c r="L43" s="44"/>
      <c r="M43" s="64" t="s">
        <v>24</v>
      </c>
      <c r="N43" s="64"/>
      <c r="O43" s="64"/>
    </row>
    <row r="44" spans="1:15" ht="16.5">
      <c r="A44" s="44"/>
      <c r="B44" s="44"/>
      <c r="C44" s="19"/>
      <c r="D44" s="22"/>
      <c r="E44" s="18"/>
      <c r="F44" s="22"/>
      <c r="G44" s="21"/>
      <c r="H44" s="21"/>
      <c r="I44" s="21"/>
      <c r="J44" s="44"/>
      <c r="K44" s="44"/>
      <c r="L44" s="44"/>
      <c r="M44" s="23"/>
      <c r="N44" s="22"/>
      <c r="O44" s="22"/>
    </row>
    <row r="45" spans="1:15" ht="16.5">
      <c r="A45" s="44"/>
      <c r="B45" s="44"/>
      <c r="C45" s="19"/>
      <c r="D45" s="22"/>
      <c r="E45" s="18"/>
      <c r="F45" s="22"/>
      <c r="G45" s="21"/>
      <c r="H45" s="23"/>
      <c r="I45" s="23"/>
      <c r="J45" s="21"/>
      <c r="K45" s="21"/>
      <c r="L45" s="21"/>
      <c r="M45" s="23"/>
      <c r="N45" s="22"/>
      <c r="O45" s="22"/>
    </row>
    <row r="46" spans="1:15" ht="16.5">
      <c r="A46" s="53"/>
      <c r="B46" s="53"/>
      <c r="C46" s="19"/>
      <c r="D46" s="22"/>
      <c r="E46" s="18"/>
      <c r="F46" s="22"/>
      <c r="G46" s="21"/>
      <c r="H46" s="23"/>
      <c r="I46" s="23"/>
      <c r="J46" s="21"/>
      <c r="K46" s="21"/>
      <c r="L46" s="21"/>
      <c r="M46" s="23"/>
      <c r="N46" s="22"/>
      <c r="O46" s="22"/>
    </row>
    <row r="47" spans="1:15" ht="16.5">
      <c r="A47" s="64"/>
      <c r="B47" s="64"/>
      <c r="C47" s="19"/>
      <c r="D47" s="22"/>
      <c r="I47" s="37"/>
      <c r="J47" s="21"/>
      <c r="K47" s="92"/>
      <c r="L47" s="92"/>
      <c r="M47" s="92"/>
      <c r="N47" s="21"/>
      <c r="O47" s="21"/>
    </row>
    <row r="49" spans="1:15" ht="16.5">
      <c r="A49" s="35"/>
      <c r="B49" s="38" t="s">
        <v>39</v>
      </c>
      <c r="E49" s="92" t="s">
        <v>34</v>
      </c>
      <c r="F49" s="92"/>
      <c r="G49" s="92"/>
      <c r="H49" s="92"/>
      <c r="I49" s="92"/>
      <c r="K49" s="43"/>
      <c r="M49" s="92" t="s">
        <v>34</v>
      </c>
      <c r="N49" s="92"/>
      <c r="O49" s="92"/>
    </row>
  </sheetData>
  <mergeCells count="85">
    <mergeCell ref="A47:B47"/>
    <mergeCell ref="K47:M47"/>
    <mergeCell ref="E49:I49"/>
    <mergeCell ref="M49:O49"/>
    <mergeCell ref="A38:F38"/>
    <mergeCell ref="M41:O41"/>
    <mergeCell ref="E42:I42"/>
    <mergeCell ref="M42:O42"/>
    <mergeCell ref="E43:I43"/>
    <mergeCell ref="M43:O43"/>
    <mergeCell ref="F36:O36"/>
    <mergeCell ref="F37:O37"/>
    <mergeCell ref="F33:O33"/>
    <mergeCell ref="A34:A35"/>
    <mergeCell ref="B34:B35"/>
    <mergeCell ref="C34:C35"/>
    <mergeCell ref="D34:D35"/>
    <mergeCell ref="E34:E35"/>
    <mergeCell ref="F34:O34"/>
    <mergeCell ref="F35:O35"/>
    <mergeCell ref="A36:A37"/>
    <mergeCell ref="B36:B37"/>
    <mergeCell ref="C36:C37"/>
    <mergeCell ref="D36:D37"/>
    <mergeCell ref="E36:E37"/>
    <mergeCell ref="F30:O30"/>
    <mergeCell ref="A31:A32"/>
    <mergeCell ref="B31:B32"/>
    <mergeCell ref="C31:C32"/>
    <mergeCell ref="D31:D32"/>
    <mergeCell ref="E31:E32"/>
    <mergeCell ref="F31:O31"/>
    <mergeCell ref="F32:O32"/>
    <mergeCell ref="F25:O25"/>
    <mergeCell ref="F26:O26"/>
    <mergeCell ref="F27:O27"/>
    <mergeCell ref="A28:A29"/>
    <mergeCell ref="B28:B29"/>
    <mergeCell ref="C28:C29"/>
    <mergeCell ref="D28:D29"/>
    <mergeCell ref="E28:E29"/>
    <mergeCell ref="F28:O28"/>
    <mergeCell ref="F29:O29"/>
    <mergeCell ref="F20:O20"/>
    <mergeCell ref="F21:O21"/>
    <mergeCell ref="F22:O22"/>
    <mergeCell ref="A23:A24"/>
    <mergeCell ref="B23:B24"/>
    <mergeCell ref="C23:C24"/>
    <mergeCell ref="D23:D24"/>
    <mergeCell ref="E23:E24"/>
    <mergeCell ref="F23:O23"/>
    <mergeCell ref="F24:O24"/>
    <mergeCell ref="A20:A21"/>
    <mergeCell ref="B20:B21"/>
    <mergeCell ref="C20:C21"/>
    <mergeCell ref="D20:D21"/>
    <mergeCell ref="E20:E21"/>
    <mergeCell ref="F15:O15"/>
    <mergeCell ref="F16:O16"/>
    <mergeCell ref="F17:O17"/>
    <mergeCell ref="F18:O18"/>
    <mergeCell ref="F19:O19"/>
    <mergeCell ref="A11:O11"/>
    <mergeCell ref="B13:C13"/>
    <mergeCell ref="F13:O13"/>
    <mergeCell ref="B14:C14"/>
    <mergeCell ref="F14:O14"/>
    <mergeCell ref="A15:A17"/>
    <mergeCell ref="B15:B17"/>
    <mergeCell ref="C15:C17"/>
    <mergeCell ref="D15:D17"/>
    <mergeCell ref="E15:E17"/>
    <mergeCell ref="A10:O10"/>
    <mergeCell ref="A1:E1"/>
    <mergeCell ref="I1:O1"/>
    <mergeCell ref="A2:E2"/>
    <mergeCell ref="I2:O2"/>
    <mergeCell ref="A3:E3"/>
    <mergeCell ref="I3:O3"/>
    <mergeCell ref="A4:O4"/>
    <mergeCell ref="A5:O5"/>
    <mergeCell ref="A7:O7"/>
    <mergeCell ref="A8:O8"/>
    <mergeCell ref="A9:O9"/>
  </mergeCells>
  <printOptions horizontalCentered="1"/>
  <pageMargins left="0" right="0" top="0.5" bottom="0.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8671875" style="2" customWidth="1"/>
    <col min="2" max="2" width="1" style="2" customWidth="1"/>
    <col min="3" max="3" width="24.6640625" style="2" customWidth="1"/>
    <col min="4" max="16384" width="7" style="2"/>
  </cols>
  <sheetData>
    <row r="1" spans="1:3" ht="15.75">
      <c r="A1" s="1" t="s">
        <v>1</v>
      </c>
      <c r="C1" s="11"/>
    </row>
    <row r="2" spans="1:3" ht="14.2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5">
      <c r="A4" s="3" t="e">
        <v>#N/A</v>
      </c>
      <c r="C4" s="11"/>
    </row>
    <row r="5" spans="1:3" ht="15">
      <c r="C5" s="11"/>
    </row>
    <row r="6" spans="1:3" ht="15.75" thickBot="1">
      <c r="C6" s="11"/>
    </row>
    <row r="7" spans="1:3" ht="15">
      <c r="A7" s="5" t="s">
        <v>5</v>
      </c>
      <c r="C7" s="11"/>
    </row>
    <row r="8" spans="1:3" ht="15">
      <c r="A8" s="6" t="s">
        <v>6</v>
      </c>
      <c r="C8" s="11"/>
    </row>
    <row r="9" spans="1:3" ht="15">
      <c r="A9" s="7" t="s">
        <v>7</v>
      </c>
      <c r="C9" s="11"/>
    </row>
    <row r="10" spans="1:3" ht="15">
      <c r="A10" s="6" t="s">
        <v>8</v>
      </c>
      <c r="C10" s="11"/>
    </row>
    <row r="11" spans="1:3" ht="15.75" thickBot="1">
      <c r="A11" s="8" t="s">
        <v>9</v>
      </c>
      <c r="C11" s="11"/>
    </row>
    <row r="12" spans="1:3" ht="15">
      <c r="C12" s="11"/>
    </row>
    <row r="13" spans="1:3" ht="15.75" thickBot="1">
      <c r="C13" s="11"/>
    </row>
    <row r="14" spans="1:3" ht="15.75" thickBot="1">
      <c r="A14" s="4" t="s">
        <v>10</v>
      </c>
      <c r="C14" s="11"/>
    </row>
    <row r="15" spans="1:3" ht="15">
      <c r="A15" s="11"/>
    </row>
    <row r="16" spans="1:3" ht="15.75" thickBot="1">
      <c r="A16" s="11"/>
    </row>
    <row r="17" spans="1:3" ht="15.75" thickBot="1">
      <c r="A17" s="11"/>
      <c r="C17" s="4" t="s">
        <v>11</v>
      </c>
    </row>
    <row r="18" spans="1:3" ht="15">
      <c r="C18" s="11"/>
    </row>
    <row r="19" spans="1:3" ht="15">
      <c r="C19" s="11"/>
    </row>
    <row r="20" spans="1:3" ht="15">
      <c r="A20" s="9" t="s">
        <v>12</v>
      </c>
      <c r="C20" s="11"/>
    </row>
    <row r="21" spans="1:3" ht="15">
      <c r="A21" s="11"/>
      <c r="C21" s="11"/>
    </row>
    <row r="22" spans="1:3" ht="15">
      <c r="A22" s="11"/>
      <c r="C22" s="11"/>
    </row>
    <row r="23" spans="1:3" ht="15">
      <c r="A23" s="11"/>
      <c r="C23" s="11"/>
    </row>
    <row r="24" spans="1:3" ht="15">
      <c r="A24" s="11"/>
    </row>
    <row r="25" spans="1:3" ht="15">
      <c r="A25" s="11"/>
    </row>
    <row r="26" spans="1:3" ht="15.75" thickBot="1">
      <c r="A26" s="11"/>
      <c r="C26" s="10" t="s">
        <v>13</v>
      </c>
    </row>
    <row r="27" spans="1:3" ht="15">
      <c r="A27" s="11"/>
      <c r="C27" s="11"/>
    </row>
    <row r="28" spans="1:3" ht="15">
      <c r="A28" s="11"/>
      <c r="C28" s="11"/>
    </row>
    <row r="29" spans="1:3" ht="15">
      <c r="A29" s="11"/>
      <c r="C29" s="11"/>
    </row>
    <row r="30" spans="1:3" ht="15">
      <c r="A30" s="11"/>
      <c r="C30" s="11"/>
    </row>
    <row r="31" spans="1:3" ht="15">
      <c r="A31" s="11"/>
      <c r="C31" s="11"/>
    </row>
    <row r="32" spans="1:3" ht="15">
      <c r="A32" s="11"/>
      <c r="C32" s="11"/>
    </row>
    <row r="33" spans="1:3" ht="15">
      <c r="A33" s="11"/>
      <c r="C33" s="11"/>
    </row>
    <row r="34" spans="1:3" ht="15">
      <c r="A34" s="11"/>
      <c r="C34" s="11"/>
    </row>
    <row r="35" spans="1:3" ht="15">
      <c r="A35" s="11"/>
      <c r="C35" s="11"/>
    </row>
    <row r="36" spans="1:3" ht="15">
      <c r="A36" s="11"/>
      <c r="C36" s="11"/>
    </row>
    <row r="37" spans="1:3" ht="15">
      <c r="A37" s="11"/>
    </row>
    <row r="38" spans="1:3" ht="15">
      <c r="A38" s="11"/>
    </row>
    <row r="39" spans="1:3" ht="15">
      <c r="A39" s="11"/>
      <c r="C39" s="11"/>
    </row>
    <row r="40" spans="1:3" ht="15">
      <c r="A40" s="11"/>
      <c r="C40" s="11"/>
    </row>
    <row r="41" spans="1:3" ht="1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15CĐ-CĐ1</vt:lpstr>
      <vt:lpstr>13 CD-CK lop rieng</vt:lpstr>
      <vt:lpstr>'15CĐ-CĐ1'!Print_Area</vt:lpstr>
      <vt:lpstr>'15CĐ-CĐ1'!Print_Titles</vt:lpstr>
    </vt:vector>
  </TitlesOfParts>
  <Company>Trung Tam Tinh Toan Tuong Lai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pc</cp:lastModifiedBy>
  <cp:lastPrinted>2018-01-19T12:52:41Z</cp:lastPrinted>
  <dcterms:created xsi:type="dcterms:W3CDTF">2001-09-22T03:23:28Z</dcterms:created>
  <dcterms:modified xsi:type="dcterms:W3CDTF">2018-04-18T08:18:54Z</dcterms:modified>
</cp:coreProperties>
</file>